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antariskes-my.sharepoint.com/personal/jolanta_bieksiene_santa_lt/Documents/DARBAS/KONKURSAI_2025/21_AK VMPP ortopedijai (9843)_/1_AK PD (9843)/"/>
    </mc:Choice>
  </mc:AlternateContent>
  <xr:revisionPtr revIDLastSave="176" documentId="8_{F0C7C139-6F3C-4A53-9A79-1752F99485E8}" xr6:coauthVersionLast="47" xr6:coauthVersionMax="47" xr10:uidLastSave="{3157AD6A-DC7B-49D6-9F2D-742A9E31B4B9}"/>
  <bookViews>
    <workbookView xWindow="-110" yWindow="-110" windowWidth="19420" windowHeight="11500" activeTab="1" xr2:uid="{2390353D-48D0-4954-9A92-949EF2ED36B9}"/>
  </bookViews>
  <sheets>
    <sheet name="Bendrieji reikalavimai" sheetId="2" r:id="rId1"/>
    <sheet name="Techinė specifikacij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 l="1"/>
  <c r="R13" i="1"/>
  <c r="R19" i="1"/>
  <c r="R29" i="1"/>
  <c r="R30" i="1"/>
  <c r="R31" i="1"/>
  <c r="Q33" i="1"/>
  <c r="Q8" i="1"/>
  <c r="Q9" i="1"/>
  <c r="Q10" i="1"/>
  <c r="Q11" i="1"/>
  <c r="Q12" i="1"/>
  <c r="Q13" i="1"/>
  <c r="Q14" i="1"/>
  <c r="Q15" i="1"/>
  <c r="Q16" i="1"/>
  <c r="Q17" i="1"/>
  <c r="Q18" i="1"/>
  <c r="Q19" i="1"/>
  <c r="Q20" i="1"/>
  <c r="Q21" i="1"/>
  <c r="Q22" i="1"/>
  <c r="Q23" i="1"/>
  <c r="Q24" i="1"/>
  <c r="Q25" i="1"/>
  <c r="Q26" i="1"/>
  <c r="Q27" i="1"/>
  <c r="Q28" i="1"/>
  <c r="Q29" i="1"/>
  <c r="Q30" i="1"/>
  <c r="Q31" i="1"/>
  <c r="Q7" i="1"/>
  <c r="P33" i="1"/>
  <c r="R33" i="1" s="1"/>
  <c r="P31" i="1"/>
  <c r="P30" i="1"/>
  <c r="P29" i="1"/>
  <c r="P28" i="1"/>
  <c r="R28" i="1" s="1"/>
  <c r="P27" i="1"/>
  <c r="R27" i="1" s="1"/>
  <c r="P26" i="1"/>
  <c r="R26" i="1" s="1"/>
  <c r="P25" i="1"/>
  <c r="R25" i="1" s="1"/>
  <c r="P24" i="1"/>
  <c r="R24" i="1" s="1"/>
  <c r="P23" i="1"/>
  <c r="R23" i="1" s="1"/>
  <c r="P22" i="1"/>
  <c r="R22" i="1" s="1"/>
  <c r="P21" i="1"/>
  <c r="R21" i="1" s="1"/>
  <c r="P20" i="1"/>
  <c r="R20" i="1" s="1"/>
  <c r="P19" i="1"/>
  <c r="P18" i="1"/>
  <c r="R18" i="1" s="1"/>
  <c r="P17" i="1"/>
  <c r="R17" i="1" s="1"/>
  <c r="P16" i="1"/>
  <c r="R16" i="1" s="1"/>
  <c r="P15" i="1"/>
  <c r="R15" i="1" s="1"/>
  <c r="P14" i="1"/>
  <c r="R14" i="1" s="1"/>
  <c r="P12" i="1"/>
  <c r="R12" i="1" s="1"/>
  <c r="P11" i="1"/>
  <c r="R11" i="1" s="1"/>
  <c r="P10" i="1"/>
  <c r="P9" i="1"/>
  <c r="R9" i="1" s="1"/>
  <c r="P8" i="1"/>
  <c r="R8" i="1" s="1"/>
  <c r="P7" i="1"/>
  <c r="R7" i="1" s="1"/>
  <c r="K33" i="1"/>
  <c r="L13" i="1"/>
  <c r="K8" i="1"/>
  <c r="K9" i="1"/>
  <c r="K10" i="1"/>
  <c r="K11" i="1"/>
  <c r="K12" i="1"/>
  <c r="K13" i="1"/>
  <c r="K14" i="1"/>
  <c r="K15" i="1"/>
  <c r="K16" i="1"/>
  <c r="K17" i="1"/>
  <c r="K18" i="1"/>
  <c r="K19" i="1"/>
  <c r="K20" i="1"/>
  <c r="K21" i="1"/>
  <c r="K22" i="1"/>
  <c r="K23" i="1"/>
  <c r="K24" i="1"/>
  <c r="K25" i="1"/>
  <c r="K26" i="1"/>
  <c r="K27" i="1"/>
  <c r="K28" i="1"/>
  <c r="K29" i="1"/>
  <c r="K30" i="1"/>
  <c r="K31" i="1"/>
  <c r="K7" i="1"/>
  <c r="J33" i="1"/>
  <c r="L33" i="1" s="1"/>
  <c r="J31" i="1"/>
  <c r="L31" i="1" s="1"/>
  <c r="J30" i="1"/>
  <c r="L30" i="1" s="1"/>
  <c r="J29" i="1"/>
  <c r="L29" i="1" s="1"/>
  <c r="J28" i="1"/>
  <c r="L28" i="1" s="1"/>
  <c r="J27" i="1"/>
  <c r="L27" i="1" s="1"/>
  <c r="J26" i="1"/>
  <c r="L26" i="1" s="1"/>
  <c r="J25" i="1"/>
  <c r="L25" i="1" s="1"/>
  <c r="J24" i="1"/>
  <c r="L24" i="1" s="1"/>
  <c r="J23" i="1"/>
  <c r="L23" i="1" s="1"/>
  <c r="J22" i="1"/>
  <c r="L22" i="1" s="1"/>
  <c r="J21" i="1"/>
  <c r="L21" i="1" s="1"/>
  <c r="J20" i="1"/>
  <c r="L20" i="1" s="1"/>
  <c r="J19" i="1"/>
  <c r="L19" i="1" s="1"/>
  <c r="J18" i="1"/>
  <c r="L18" i="1" s="1"/>
  <c r="J17" i="1"/>
  <c r="L17" i="1" s="1"/>
  <c r="J16" i="1"/>
  <c r="L16" i="1" s="1"/>
  <c r="J15" i="1"/>
  <c r="L15" i="1" s="1"/>
  <c r="J14" i="1"/>
  <c r="L14" i="1" s="1"/>
  <c r="J12" i="1"/>
  <c r="L12" i="1" s="1"/>
  <c r="J11" i="1"/>
  <c r="L11" i="1" s="1"/>
  <c r="J10" i="1"/>
  <c r="L10" i="1" s="1"/>
  <c r="J9" i="1"/>
  <c r="L9" i="1" s="1"/>
  <c r="J8" i="1"/>
  <c r="L8" i="1" s="1"/>
  <c r="J7" i="1"/>
  <c r="L7" i="1" s="1"/>
  <c r="Q32" i="1" l="1"/>
  <c r="Q34" i="1" s="1"/>
  <c r="R32" i="1"/>
  <c r="R34" i="1" s="1"/>
  <c r="L32" i="1"/>
  <c r="K32" i="1"/>
</calcChain>
</file>

<file path=xl/sharedStrings.xml><?xml version="1.0" encoding="utf-8"?>
<sst xmlns="http://schemas.openxmlformats.org/spreadsheetml/2006/main" count="156" uniqueCount="99">
  <si>
    <t>Pirkimo dalies Nr.</t>
  </si>
  <si>
    <t>BVPŽ kodas</t>
  </si>
  <si>
    <t>Priemonės pavadinimas</t>
  </si>
  <si>
    <t>Techninė specifikacija</t>
  </si>
  <si>
    <t>Mato vienetas</t>
  </si>
  <si>
    <t>Preliminarus kiekis (36 mėn. poreikis)</t>
  </si>
  <si>
    <t>Firminis priemonių pavadinimas, gamintojas, priemonės kodas gamintojo kataloge*</t>
  </si>
  <si>
    <t>PVM tarifas ٪</t>
  </si>
  <si>
    <t>Numatomas vieneto įkainis EUR su PVM</t>
  </si>
  <si>
    <t>33141110-4</t>
  </si>
  <si>
    <t xml:space="preserve">Peties sąnario rotatorių manžetės prisiuvimo inkariniai siūlai </t>
  </si>
  <si>
    <t>Vienoje sterilioje pakuotėje; Išmatavimai: išorinis diametras 2,7-2,8mm su vienu 2# siūlu; 3,5mm, 5,0mm  ir 6,5 mm ±0,1mm su dviem 2#, skirtingų spalvų siūlais, (turi būti pasirinkimas visų dydžių). Siūlo sudėtis: pintas UHMW (ultra high molecular weight). Cheminė inkaro sudėtis –  medicininis titano lydinys implantacijai.  Įsriegiamas. Vienkartinio naudojimo įvedimo instrumentas. Dvigubas sriegis – du skirtingo diametro sriegiai. Sraigto proksimalinė dalis – heksagonalinė arba cilindro formos.</t>
  </si>
  <si>
    <t>vnt.</t>
  </si>
  <si>
    <t>Peties sąnario rotatorių manžetės prisiuvimo inkariniai siūlai</t>
  </si>
  <si>
    <t>Peties sąnario rotatorių manžetės prisiuvimui naudojami lateralinės eilės inkariniai siūlai</t>
  </si>
  <si>
    <t>Sterilioje pakuotėje. Cheminė sudėtis - polimeras PEEK. Įvedimo būdas – įkalamas ar įsukamas. Susideda iš pagrindinio korpuso ir viduje esančios užsukamos siūlą fiksuojančios dalies arba kilpos. Su vienkartiniu pravedikliu, turinčiu vidinės implanto fiksuojančios dalies užrakinimo mechanizmą ir 4 siūlų laikiklius bei siūlų pravedimo per inkarą vielą su plastikine rankena. Inkaro diametras – nuo 4,5 iki 6,5 mm ±0,1 mm.</t>
  </si>
  <si>
    <t>Menisko siuvimo sistema</t>
  </si>
  <si>
    <t>Siūliniai peties sąnario implantai</t>
  </si>
  <si>
    <t>Sistema raktikaulio petinio galo fiksacijai esant išnirimui</t>
  </si>
  <si>
    <t>Artroskopiniai šeiverio antgaliai:</t>
  </si>
  <si>
    <t>Vienkartinio naudojimo. Tinkantis „Dyonics“ šeiveriui.</t>
  </si>
  <si>
    <t>7.1</t>
  </si>
  <si>
    <t>Šeiverio antgalis plačiu atviru darbiniu langu</t>
  </si>
  <si>
    <t>Plačiu atviru darbiniu langu, be dantukų. Turi būti galimybė pasirinkti 3,5mm, 4,5mm arba 5,5 mm diametro.</t>
  </si>
  <si>
    <t>7.2</t>
  </si>
  <si>
    <t>Šeiverio antgalis, lenktas</t>
  </si>
  <si>
    <t>7.3</t>
  </si>
  <si>
    <t>Šeiverio antgalis su dantukais vidinėje antgalio dalyje</t>
  </si>
  <si>
    <t>Plačiu atviru darbiniu langu, su dantukais vidinėje antgalio dalyje. Turi būti galimybė pasirinkti 3,5mm, 4,5mm arba 5,5mm diametro.</t>
  </si>
  <si>
    <t>7.4</t>
  </si>
  <si>
    <t>Šeiverio antgalis su dantukais, lenktas</t>
  </si>
  <si>
    <t>Plačiu darbiniu langu, aštriais dantukais, 4,5 mm diametro, darbinė dalis 17 mm lenkta 15°±1° .</t>
  </si>
  <si>
    <t>7.5</t>
  </si>
  <si>
    <t>Šeiverio antgalis su dantukais vidinėje ir išorinėje antgalio dalyje</t>
  </si>
  <si>
    <t>Su dantukais vidinėje ir išorinėje antgalio dalyje. Turi būti galimybė pasirinkti 3,2 mm, 3,5mm, 4,5mm arba 5,5mm diametro.</t>
  </si>
  <si>
    <t>7.6</t>
  </si>
  <si>
    <t>Šeiverio antgalis kvadratiniu darbiniu langu, be dantukų</t>
  </si>
  <si>
    <t>Kvadratiniu darbiniu langu, be dantukų. Turi būti galimybė pasirinkti 3,5mm, 4,5mm diametro.</t>
  </si>
  <si>
    <t>7.7</t>
  </si>
  <si>
    <t>Šeiverio antgalis kvadratiniu darbiniu langu, su dantukais</t>
  </si>
  <si>
    <t>Kvadratiniu darbiniu langu, su dantukais. Turi būti galimybė pasirinkti 3,5mm, 4,5mm arba 5,5mm diametro.</t>
  </si>
  <si>
    <t>7.8</t>
  </si>
  <si>
    <t>Šeiverio antgalis lašo formos darbiniu langu</t>
  </si>
  <si>
    <t>Lašo formos darbiniu langu. Turi būti galimybė pasirinkti 4,5mm, arba 5,5mm diametro.</t>
  </si>
  <si>
    <t>7.9</t>
  </si>
  <si>
    <t>Plačiu darbiniu langu, be  dantukų, 3,5 mm, 4,5 mm diametro, darbinė dalis 17±3 mm lenkta 15°±1°.</t>
  </si>
  <si>
    <t>7.10</t>
  </si>
  <si>
    <t>Šeiverio antgalis, trumpas, lenktas</t>
  </si>
  <si>
    <t>Darbinis ilgis 7 cm. Plačiu atviru darbiniu langu, su dantukais.  3,5mm diametro.</t>
  </si>
  <si>
    <t>7.11</t>
  </si>
  <si>
    <t>Šeiverio antgalis, trumpas</t>
  </si>
  <si>
    <t>Darbinis ilgis 7 cm. Plačiu atviru darbiniu langu, be dantukų.  Turi būti galimybė pasirinkti 2,0mm, 2,9mm arba 3,5mm diametro.</t>
  </si>
  <si>
    <t>7.12</t>
  </si>
  <si>
    <t>Darbinis ilgis 7 cm. Plačiu atviru darbiniu langu, su dantukais.  Turi būti galimybė pasirinkti 2,9mm arba 3,5mm diametro.</t>
  </si>
  <si>
    <t>7.13</t>
  </si>
  <si>
    <t>Šeiverio antgalis boras cilindro formos</t>
  </si>
  <si>
    <t>Boras, cilindro formos darbine dalimi. Turi būti galimybė pasirinkti 4,0 arba 5,5 mm diametro.</t>
  </si>
  <si>
    <t>7.14</t>
  </si>
  <si>
    <t>Šeiverio antgalis boras ovalo formos</t>
  </si>
  <si>
    <t>Boras, ovalo formos darbine dalimi. Turi būti galimybė pasirinkti 4,0 arba 5,5 mm diametro.</t>
  </si>
  <si>
    <t>7.15</t>
  </si>
  <si>
    <t>Šeiverio antgalis boras rutulio formos</t>
  </si>
  <si>
    <t>Boras, rutulio formos darbine dalimi. Turi būti galimybė pasirinkti 4,0 arba 5,5 mm diametro.</t>
  </si>
  <si>
    <t>7.16</t>
  </si>
  <si>
    <t>Šeiverio antgalis boras, trumpas</t>
  </si>
  <si>
    <t>Darbinis ilgis 7 cm. Boras, rutulio formos darbine dalimi. Turi būti galimybė pasirinkti 2,9 arba 3,5 mm diametro.</t>
  </si>
  <si>
    <t>7.17</t>
  </si>
  <si>
    <t>Šeiverio antgalis boras, atviras</t>
  </si>
  <si>
    <t>Antgalis, kurio gale boras be apsaugos, atviras. 4,0 ir 5,5 mm.</t>
  </si>
  <si>
    <t>7.18</t>
  </si>
  <si>
    <t>Šeiverio antgalis minkštųjų audinių ir kaulo rezekcijai</t>
  </si>
  <si>
    <t>Antgalis tinkantis ir minkštųjų audinių, ir kaulo rezekcijai tuo pačiu metu. 3,5 mm, 4,5 mm, 5,5 mm diametro.</t>
  </si>
  <si>
    <t>Menisko susiuvimo inkarinė sistema su lenkiama adata</t>
  </si>
  <si>
    <t>Viso:</t>
  </si>
  <si>
    <t>Vienoje sterilioje pakuotėje su ne mažiau kaip trimis 2#, skirtingų spalvų, pinto UHMW (ultra high molecular weight) polietileno siūlais. Įvedimo būdas – savisriegis. Implanto (inkaruojančios dalies) medžiaga:  titano lydinys.  Sterilus įpakavimas dėžutėje su identifikavimo numeriu ir šios informacijos patvirtinimu kataloge. Implantų išmatavimai: diametras - imtinai nuo 5,5  iki 6,5 mm±0,1 mm , inkaro forma konusinė, siūlo tvirtinimas inkaro šerdyje. Turi būtų pasirinkimas iš 2 dydžių. Vienkartinio įvedimo instrumentas.</t>
  </si>
  <si>
    <t>Sterilioje pakuotėje susideda iš dviejų „T“ inkarų su #3-0 storio UHMWPE (ultra aukštos masės polietilenas) pinto siūlo ir vienkartinio ergonomiškos formos cilindro formos įvedimo instrumento, su integruotu reguliuojamu gylio matuokliu. UHMWPE siūlo ilgis 290mm ±10mm. „T“ inkarų cheminė sudėtis – PEEK (Polieter – eter – ketonas). Inkaro išmatavimai: 1. Inkaras - 5,5 mm, 2. Inkaras - 6,4 mm. Dviguba „U“ formos fiksacija. Turi iš anksto paruoštą slystantį mazgą. Nepalieka implanto sąnarinėje dalyje. Pravedimo adata: lenkta į viršų, lenkta į dešinę, lenkta į kairę, nukreipta žemyn. (Turi būti pasirinkimas visų rūšių).</t>
  </si>
  <si>
    <t>Šeiverio antgalis, atviru, siaurėjančiu, įgaubtu darbiniu langu, 4,0 mm diametro, darbinė dalis siaurėjanti, kūgiškos formos.</t>
  </si>
  <si>
    <t xml:space="preserve">Sterilioje pakuotėje, supakuota po vieną, kartu su termoplastinio polimero lenkimo instrumentu ir nerūdijančio plieno įvedimo kaniule. Susideda iš dviejų "T" inkarų su  #2 storio UHMW  (ultra high molecular weight) pinto polietileno pluošto siūlo, vienkartinio cilindro formos įvedimo instrumento. "T" inkarų cheminė sudėtis - polimeras "peek optima". Dviguba "U" formos fiksacija. Turi  iš anksto paruoštą slystantį mazgą. Nepalieka implanto sąnarinėje dalyje. Lenkimo instrumento pagalba galima palenkti implanto įvedimo adatą iki 35°, o stiebą iki 80°. Pravedimo adata lenkta arba lenkta reversinė (turi būti pasirinkimas abiejų rūšių). </t>
  </si>
  <si>
    <t>Sterilioje pakuotėje. Pakuotėje turi būti: viela siūlo pravedimui - 1 vnt.; mazgo nustūmiklis - 1 vnt. 6,5 mm skersmens titano lydinio keturių kiaurymių "saga", apvalios formos, skilta lateralinės pusės fiksacijai - 1 vnt.; 3,5 mm pločio titano lydinio dviejų kiaurymių "saga", pailgos ovalo formos, skirta medialinės pusės fiksacijai - 1 vnt. #0 storio siūlas nesirezorbuojančiu polietileno pagrindu ir įpintu poliesterio apvalkalu, baltas - 3 vnt. #5 storio siūlas nesirezorbuojančiu polietileno pagrindu ir įpintu poliesterio apvalkalu, mėlynas - 1 vnt.</t>
  </si>
  <si>
    <t>Suma Eur be PVM</t>
  </si>
  <si>
    <t>Suma Eur su PVM</t>
  </si>
  <si>
    <t>Mato vnt. įkainis EUR be PVM</t>
  </si>
  <si>
    <t>Viso 7 dalis</t>
  </si>
  <si>
    <t>Sterilioje pakuotėje su vienkartinio naudojimo įvedimo ir implanto nustūmimo/fiksavimo instrumentu. Inkarinis siūlas veikiantis išsiplečiančio mazgo principu, 
Inkaro išmatavimai: Ø 1,7mm siūlinis impantas su vienu 2# UHMWPE (ultra high molecular weight polyethylene) polietileno siūlu ir Ø 1,9 mm siūlinis implantas su dviem 1# UHMWPE (ultra high molecular weight polyethylene) polietileno siūlais (turi būti pasirinkimas abiejų dydžių).</t>
  </si>
  <si>
    <r>
      <rPr>
        <b/>
        <sz val="10"/>
        <rFont val="Times New Roman"/>
        <family val="1"/>
        <charset val="186"/>
      </rPr>
      <t xml:space="preserve"> Tiekėjo siūlomų prekių  charakteristikos, parametrai, jų reikšmės</t>
    </r>
    <r>
      <rPr>
        <sz val="10"/>
        <rFont val="Times New Roman"/>
        <family val="1"/>
        <charset val="186"/>
      </rPr>
      <t xml:space="preserve"> (Failo, dokumento pavadinimas ir puslapio Nr., pažymintis vietą, kurioje yra siūlomus techninius parametrus patvirtinantys dokumentai, nuoroda į gamintojo interneto tinklalapį (jei toks yra), nuoroda turi būti tiksli į konkrečią prekę)</t>
    </r>
  </si>
  <si>
    <t>MAKSIMALI PIRKIMO SUMA</t>
  </si>
  <si>
    <t xml:space="preserve"> Eur be PVM</t>
  </si>
  <si>
    <t xml:space="preserve"> Eur su PVM</t>
  </si>
  <si>
    <t>SPS 1 priedas</t>
  </si>
  <si>
    <t>TECHNINĖ SPECIFIKACIJA</t>
  </si>
  <si>
    <t>Tiekėjo pasiūlymas</t>
  </si>
  <si>
    <t>Bendrieji reikalavimai</t>
  </si>
  <si>
    <t>Vienkartinės medicinos pagalbos priemonės ortopedijai (9843)</t>
  </si>
  <si>
    <t>1. Prekių kokybė, žymėjimas, informacija vartotojui turi atitikti 93/42/EEC ir/ar MDR (ES) 2017/745 direktivų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</si>
  <si>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</si>
  <si>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</si>
  <si>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</si>
  <si>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</si>
  <si>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6. Garantinis terminas - pristatymo metu prekių galiojimo terminas turi būti ne trumpesnis nei 70% (septyniasdešimt procentų) priemonės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</si>
</sst>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1"/>
      <color theme="1"/>
      <name val="Calibri"/>
      <family val="2"/>
      <charset val="186"/>
      <scheme val="minor"/>
    </font>
    <font>
      <b/>
      <sz val="10"/>
      <name val="Times New Roman"/>
      <family val="1"/>
      <charset val="186"/>
    </font>
    <font>
      <sz val="10"/>
      <name val="Times New Roman"/>
      <family val="1"/>
      <charset val="186"/>
    </font>
    <font>
      <sz val="10"/>
      <color theme="1"/>
      <name val="Times New Roman"/>
      <family val="1"/>
      <charset val="186"/>
    </font>
    <font>
      <sz val="10"/>
      <color theme="1"/>
      <name val="Calibri"/>
      <family val="2"/>
      <charset val="186"/>
      <scheme val="minor"/>
    </font>
    <font>
      <sz val="10.5"/>
      <name val="Times New Roman"/>
      <family val="1"/>
      <charset val="186"/>
    </font>
    <font>
      <sz val="10.5"/>
      <color theme="1"/>
      <name val="Times New Roman"/>
      <family val="1"/>
      <charset val="186"/>
    </font>
    <font>
      <sz val="10.5"/>
      <color theme="1"/>
      <name val="Calibri"/>
      <family val="2"/>
      <charset val="186"/>
      <scheme val="minor"/>
    </font>
    <font>
      <sz val="11"/>
      <color theme="1"/>
      <name val="Times"/>
      <family val="1"/>
    </font>
    <font>
      <sz val="9"/>
      <name val="Times New Roman"/>
      <family val="1"/>
      <charset val="186"/>
    </font>
    <font>
      <sz val="10.5"/>
      <color theme="1"/>
      <name val="Times"/>
      <family val="1"/>
    </font>
    <font>
      <b/>
      <sz val="10.5"/>
      <color theme="1"/>
      <name val="Times"/>
      <family val="1"/>
    </font>
    <font>
      <b/>
      <sz val="11"/>
      <color theme="1"/>
      <name val="Times"/>
      <family val="1"/>
    </font>
    <font>
      <b/>
      <sz val="9"/>
      <name val="Times New Roman"/>
      <family val="1"/>
      <charset val="186"/>
    </font>
    <font>
      <b/>
      <sz val="10"/>
      <color theme="1"/>
      <name val="Times"/>
      <family val="1"/>
    </font>
    <font>
      <b/>
      <sz val="1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4" fontId="0" fillId="0" borderId="0" xfId="0" applyNumberFormat="1"/>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4" fillId="0" borderId="0" xfId="0" applyFont="1"/>
    <xf numFmtId="0" fontId="3" fillId="0" borderId="1" xfId="0" applyFont="1" applyBorder="1" applyAlignment="1">
      <alignment horizontal="left" vertical="top"/>
    </xf>
    <xf numFmtId="0" fontId="5" fillId="0" borderId="1" xfId="0" applyFont="1" applyBorder="1" applyAlignment="1">
      <alignment vertical="top" wrapText="1"/>
    </xf>
    <xf numFmtId="0" fontId="5" fillId="2" borderId="1" xfId="0" applyFont="1" applyFill="1" applyBorder="1" applyAlignment="1">
      <alignmen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4" fillId="0" borderId="0" xfId="0" applyFont="1" applyAlignment="1">
      <alignment vertical="center"/>
    </xf>
    <xf numFmtId="16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4"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3" fontId="5"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0" xfId="0" applyFont="1"/>
    <xf numFmtId="4"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 fontId="0" fillId="0" borderId="0" xfId="0" applyNumberFormat="1"/>
    <xf numFmtId="0" fontId="6" fillId="0" borderId="2" xfId="0" applyFont="1" applyBorder="1" applyAlignment="1">
      <alignment horizontal="right" vertical="center" wrapText="1"/>
    </xf>
    <xf numFmtId="4" fontId="5" fillId="0" borderId="1" xfId="0" applyNumberFormat="1" applyFont="1" applyBorder="1" applyAlignment="1">
      <alignment horizontal="right" vertical="center" wrapText="1"/>
    </xf>
    <xf numFmtId="4" fontId="2" fillId="3" borderId="1" xfId="0" applyNumberFormat="1"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1" fontId="5"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wrapText="1"/>
    </xf>
    <xf numFmtId="4" fontId="6" fillId="3" borderId="1" xfId="0" applyNumberFormat="1" applyFont="1" applyFill="1" applyBorder="1" applyAlignment="1">
      <alignment horizontal="center" vertical="center" wrapText="1"/>
    </xf>
    <xf numFmtId="1" fontId="6" fillId="3" borderId="1" xfId="0" applyNumberFormat="1" applyFont="1" applyFill="1" applyBorder="1" applyAlignment="1">
      <alignment horizontal="center" vertical="center"/>
    </xf>
    <xf numFmtId="2"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10" fillId="0" borderId="0" xfId="0" applyFont="1"/>
    <xf numFmtId="1" fontId="10" fillId="0" borderId="0" xfId="0" applyNumberFormat="1" applyFont="1"/>
    <xf numFmtId="1" fontId="11" fillId="3" borderId="1" xfId="0" applyNumberFormat="1" applyFont="1" applyFill="1" applyBorder="1" applyAlignment="1">
      <alignment horizontal="center"/>
    </xf>
    <xf numFmtId="0" fontId="11" fillId="0" borderId="1" xfId="0" applyFont="1" applyBorder="1"/>
    <xf numFmtId="4" fontId="11" fillId="3" borderId="1" xfId="0" applyNumberFormat="1" applyFont="1" applyFill="1" applyBorder="1" applyAlignment="1">
      <alignment horizontal="right" vertical="center"/>
    </xf>
    <xf numFmtId="4" fontId="0" fillId="0" borderId="0" xfId="0" applyNumberFormat="1" applyAlignment="1">
      <alignment horizontal="right" vertical="center"/>
    </xf>
    <xf numFmtId="4" fontId="10" fillId="0" borderId="0" xfId="0" applyNumberFormat="1" applyFont="1" applyAlignment="1">
      <alignment horizontal="right"/>
    </xf>
    <xf numFmtId="0" fontId="0" fillId="0" borderId="0" xfId="0" applyAlignment="1">
      <alignment horizontal="right"/>
    </xf>
    <xf numFmtId="164" fontId="1" fillId="0" borderId="1" xfId="0" applyNumberFormat="1" applyFont="1" applyBorder="1" applyAlignment="1">
      <alignment horizontal="center" vertical="center" wrapText="1"/>
    </xf>
    <xf numFmtId="0" fontId="3" fillId="0" borderId="1" xfId="0" applyFont="1" applyBorder="1" applyAlignment="1">
      <alignment horizontal="center" vertical="top"/>
    </xf>
    <xf numFmtId="0" fontId="4" fillId="0" borderId="0" xfId="0" applyFont="1" applyAlignment="1">
      <alignment horizontal="center" vertical="top"/>
    </xf>
    <xf numFmtId="1" fontId="13" fillId="0" borderId="1" xfId="0" applyNumberFormat="1" applyFont="1" applyBorder="1" applyAlignment="1">
      <alignment horizontal="center" vertical="center" wrapText="1"/>
    </xf>
    <xf numFmtId="0" fontId="11" fillId="2" borderId="0" xfId="0" applyFont="1" applyFill="1" applyAlignment="1">
      <alignment horizontal="center"/>
    </xf>
    <xf numFmtId="3" fontId="0" fillId="3" borderId="0" xfId="0" applyNumberFormat="1" applyFill="1"/>
    <xf numFmtId="2" fontId="6" fillId="0" borderId="2" xfId="0" applyNumberFormat="1" applyFont="1" applyBorder="1" applyAlignment="1">
      <alignment horizontal="center" vertical="center"/>
    </xf>
    <xf numFmtId="0" fontId="6" fillId="0" borderId="1" xfId="0" applyFont="1" applyBorder="1" applyAlignment="1">
      <alignment horizontal="right" vertical="center"/>
    </xf>
    <xf numFmtId="0" fontId="14" fillId="0" borderId="0" xfId="0" applyFont="1" applyAlignment="1">
      <alignment horizontal="right"/>
    </xf>
    <xf numFmtId="0" fontId="8" fillId="0" borderId="0" xfId="0" applyFont="1"/>
    <xf numFmtId="0" fontId="8" fillId="0" borderId="0" xfId="0" applyFont="1" applyAlignment="1">
      <alignment horizontal="left" vertical="top" wrapText="1"/>
    </xf>
    <xf numFmtId="0" fontId="12" fillId="0" borderId="0" xfId="0" applyFont="1" applyAlignment="1">
      <alignment horizontal="left"/>
    </xf>
    <xf numFmtId="0" fontId="8" fillId="0" borderId="0" xfId="0" applyFont="1" applyAlignment="1">
      <alignment horizontal="left" wrapText="1"/>
    </xf>
    <xf numFmtId="0" fontId="8" fillId="0" borderId="0" xfId="0" applyFont="1" applyAlignment="1">
      <alignment vertical="top" wrapText="1"/>
    </xf>
    <xf numFmtId="0" fontId="15" fillId="0" borderId="0" xfId="0" applyFont="1" applyAlignment="1">
      <alignment horizontal="center" vertical="top"/>
    </xf>
    <xf numFmtId="0" fontId="12" fillId="0" borderId="0" xfId="0" applyFont="1" applyAlignment="1">
      <alignment horizontal="center" vertical="top"/>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1" fillId="3" borderId="2" xfId="0" applyFont="1" applyFill="1" applyBorder="1" applyAlignment="1">
      <alignment horizontal="center"/>
    </xf>
    <xf numFmtId="0" fontId="11" fillId="3" borderId="4" xfId="0" applyFont="1" applyFill="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0D65-5196-4E3F-A6C1-A5F66F1808B7}">
  <dimension ref="A1:J8"/>
  <sheetViews>
    <sheetView topLeftCell="A4" zoomScale="98" zoomScaleNormal="98" workbookViewId="0">
      <selection activeCell="K7" sqref="K7"/>
    </sheetView>
  </sheetViews>
  <sheetFormatPr defaultRowHeight="14" x14ac:dyDescent="0.3"/>
  <cols>
    <col min="1" max="9" width="8.7265625" style="57"/>
    <col min="10" max="10" width="16.90625" style="57" customWidth="1"/>
    <col min="11" max="16384" width="8.7265625" style="57"/>
  </cols>
  <sheetData>
    <row r="1" spans="1:10" x14ac:dyDescent="0.3">
      <c r="A1" s="59" t="s">
        <v>91</v>
      </c>
      <c r="B1" s="59"/>
      <c r="C1" s="59"/>
      <c r="D1" s="59"/>
      <c r="E1" s="59"/>
      <c r="F1" s="59"/>
      <c r="G1" s="59"/>
      <c r="H1" s="59"/>
      <c r="I1" s="59"/>
      <c r="J1" s="59"/>
    </row>
    <row r="2" spans="1:10" ht="8.5" customHeight="1" x14ac:dyDescent="0.3"/>
    <row r="3" spans="1:10" ht="29" customHeight="1" x14ac:dyDescent="0.3">
      <c r="A3" s="60" t="s">
        <v>93</v>
      </c>
      <c r="B3" s="60"/>
      <c r="C3" s="60"/>
      <c r="D3" s="60"/>
      <c r="E3" s="60"/>
      <c r="F3" s="60"/>
      <c r="G3" s="60"/>
      <c r="H3" s="60"/>
      <c r="I3" s="60"/>
      <c r="J3" s="60"/>
    </row>
    <row r="4" spans="1:10" ht="28" customHeight="1" x14ac:dyDescent="0.3">
      <c r="A4" s="60" t="s">
        <v>94</v>
      </c>
      <c r="B4" s="60"/>
      <c r="C4" s="60"/>
      <c r="D4" s="60"/>
      <c r="E4" s="60"/>
      <c r="F4" s="60"/>
      <c r="G4" s="60"/>
      <c r="H4" s="60"/>
      <c r="I4" s="60"/>
      <c r="J4" s="60"/>
    </row>
    <row r="5" spans="1:10" ht="16.5" customHeight="1" x14ac:dyDescent="0.3">
      <c r="A5" s="58" t="s">
        <v>95</v>
      </c>
      <c r="B5" s="58"/>
      <c r="C5" s="58"/>
      <c r="D5" s="58"/>
      <c r="E5" s="58"/>
      <c r="F5" s="58"/>
      <c r="G5" s="58"/>
      <c r="H5" s="58"/>
      <c r="I5" s="58"/>
      <c r="J5" s="58"/>
    </row>
    <row r="6" spans="1:10" ht="28" customHeight="1" x14ac:dyDescent="0.3">
      <c r="A6" s="60" t="s">
        <v>96</v>
      </c>
      <c r="B6" s="60"/>
      <c r="C6" s="60"/>
      <c r="D6" s="60"/>
      <c r="E6" s="60"/>
      <c r="F6" s="60"/>
      <c r="G6" s="60"/>
      <c r="H6" s="60"/>
      <c r="I6" s="60"/>
      <c r="J6" s="60"/>
    </row>
    <row r="7" spans="1:10" ht="188" customHeight="1" x14ac:dyDescent="0.3">
      <c r="A7" s="61" t="s">
        <v>97</v>
      </c>
      <c r="B7" s="61"/>
      <c r="C7" s="61"/>
      <c r="D7" s="61"/>
      <c r="E7" s="61"/>
      <c r="F7" s="61"/>
      <c r="G7" s="61"/>
      <c r="H7" s="61"/>
      <c r="I7" s="61"/>
      <c r="J7" s="61"/>
    </row>
    <row r="8" spans="1:10" ht="27" customHeight="1" x14ac:dyDescent="0.3">
      <c r="A8" s="58" t="s">
        <v>98</v>
      </c>
      <c r="B8" s="58"/>
      <c r="C8" s="58"/>
      <c r="D8" s="58"/>
      <c r="E8" s="58"/>
      <c r="F8" s="58"/>
      <c r="G8" s="58"/>
      <c r="H8" s="58"/>
      <c r="I8" s="58"/>
      <c r="J8" s="58"/>
    </row>
  </sheetData>
  <mergeCells count="7">
    <mergeCell ref="A8:J8"/>
    <mergeCell ref="A1:J1"/>
    <mergeCell ref="A3:J3"/>
    <mergeCell ref="A4:J4"/>
    <mergeCell ref="A5:J5"/>
    <mergeCell ref="A6:J6"/>
    <mergeCell ref="A7:J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2081B-FACD-4463-B2B6-72D0AB169800}">
  <dimension ref="A1:R34"/>
  <sheetViews>
    <sheetView tabSelected="1" topLeftCell="A29" zoomScale="89" zoomScaleNormal="89" workbookViewId="0">
      <selection activeCell="C33" sqref="C33"/>
    </sheetView>
  </sheetViews>
  <sheetFormatPr defaultRowHeight="14.5" x14ac:dyDescent="0.35"/>
  <cols>
    <col min="1" max="1" width="6.90625" style="50" customWidth="1"/>
    <col min="2" max="2" width="10.08984375" style="4" customWidth="1"/>
    <col min="3" max="3" width="18.90625" customWidth="1"/>
    <col min="4" max="4" width="49.90625" customWidth="1"/>
    <col min="5" max="5" width="7.453125" customWidth="1"/>
    <col min="6" max="6" width="10" customWidth="1"/>
    <col min="7" max="7" width="20.90625" customWidth="1"/>
    <col min="8" max="8" width="11.81640625" customWidth="1"/>
    <col min="9" max="9" width="6.1796875" style="26" customWidth="1"/>
    <col min="10" max="10" width="12.1796875" hidden="1" customWidth="1"/>
    <col min="11" max="12" width="11.453125" style="47" customWidth="1"/>
    <col min="13" max="13" width="41.6328125" customWidth="1"/>
    <col min="14" max="14" width="7.36328125" style="1" hidden="1" customWidth="1"/>
    <col min="15" max="15" width="5" style="26" customWidth="1"/>
    <col min="16" max="16" width="12.1796875" hidden="1" customWidth="1"/>
    <col min="17" max="17" width="11.7265625" style="45" customWidth="1"/>
    <col min="18" max="18" width="11.90625" style="45" customWidth="1"/>
  </cols>
  <sheetData>
    <row r="1" spans="1:18" x14ac:dyDescent="0.35">
      <c r="L1" s="56" t="s">
        <v>88</v>
      </c>
    </row>
    <row r="2" spans="1:18" x14ac:dyDescent="0.35">
      <c r="A2" s="63" t="s">
        <v>89</v>
      </c>
      <c r="B2" s="63"/>
      <c r="C2" s="63"/>
      <c r="D2" s="63"/>
      <c r="E2" s="63"/>
      <c r="F2" s="63"/>
      <c r="G2" s="63"/>
      <c r="H2" s="63"/>
      <c r="I2" s="63"/>
      <c r="L2" s="56"/>
    </row>
    <row r="3" spans="1:18" x14ac:dyDescent="0.35">
      <c r="A3" s="62" t="s">
        <v>92</v>
      </c>
      <c r="B3" s="62"/>
      <c r="C3" s="62"/>
      <c r="D3" s="62"/>
      <c r="E3" s="62"/>
      <c r="F3" s="62"/>
      <c r="G3" s="62"/>
      <c r="H3" s="62"/>
      <c r="I3" s="62"/>
    </row>
    <row r="5" spans="1:18" ht="22.5" customHeight="1" x14ac:dyDescent="0.35">
      <c r="A5" s="71" t="s">
        <v>0</v>
      </c>
      <c r="B5" s="71" t="s">
        <v>1</v>
      </c>
      <c r="C5" s="71" t="s">
        <v>2</v>
      </c>
      <c r="D5" s="71" t="s">
        <v>3</v>
      </c>
      <c r="E5" s="71" t="s">
        <v>4</v>
      </c>
      <c r="F5" s="78" t="s">
        <v>5</v>
      </c>
      <c r="G5" s="76" t="s">
        <v>6</v>
      </c>
      <c r="H5" s="73" t="s">
        <v>90</v>
      </c>
      <c r="I5" s="74"/>
      <c r="J5" s="74"/>
      <c r="K5" s="74"/>
      <c r="L5" s="75"/>
      <c r="M5" s="64" t="s">
        <v>84</v>
      </c>
      <c r="N5" s="66" t="s">
        <v>85</v>
      </c>
      <c r="O5" s="67"/>
      <c r="P5" s="67"/>
      <c r="Q5" s="67"/>
      <c r="R5" s="68"/>
    </row>
    <row r="6" spans="1:18" s="10" customFormat="1" ht="55" customHeight="1" x14ac:dyDescent="0.35">
      <c r="A6" s="72"/>
      <c r="B6" s="72"/>
      <c r="C6" s="72"/>
      <c r="D6" s="72"/>
      <c r="E6" s="72"/>
      <c r="F6" s="79"/>
      <c r="G6" s="77"/>
      <c r="H6" s="48" t="s">
        <v>81</v>
      </c>
      <c r="I6" s="51" t="s">
        <v>7</v>
      </c>
      <c r="J6" s="11" t="s">
        <v>8</v>
      </c>
      <c r="K6" s="12" t="s">
        <v>79</v>
      </c>
      <c r="L6" s="12" t="s">
        <v>80</v>
      </c>
      <c r="M6" s="65"/>
      <c r="N6" s="29" t="s">
        <v>81</v>
      </c>
      <c r="O6" s="30" t="s">
        <v>7</v>
      </c>
      <c r="P6" s="31" t="s">
        <v>8</v>
      </c>
      <c r="Q6" s="29" t="s">
        <v>86</v>
      </c>
      <c r="R6" s="29" t="s">
        <v>87</v>
      </c>
    </row>
    <row r="7" spans="1:18" ht="127" customHeight="1" x14ac:dyDescent="0.35">
      <c r="A7" s="2">
        <v>1</v>
      </c>
      <c r="B7" s="3" t="s">
        <v>9</v>
      </c>
      <c r="C7" s="6" t="s">
        <v>10</v>
      </c>
      <c r="D7" s="7" t="s">
        <v>11</v>
      </c>
      <c r="E7" s="13" t="s">
        <v>12</v>
      </c>
      <c r="F7" s="14">
        <v>731</v>
      </c>
      <c r="G7" s="13"/>
      <c r="H7" s="17"/>
      <c r="I7" s="16"/>
      <c r="J7" s="15">
        <f>H7*1.05</f>
        <v>0</v>
      </c>
      <c r="K7" s="28">
        <f t="shared" ref="K7:K31" si="0">F7*H7</f>
        <v>0</v>
      </c>
      <c r="L7" s="28">
        <f t="shared" ref="L7:L31" si="1">F7*J7</f>
        <v>0</v>
      </c>
      <c r="M7" s="13"/>
      <c r="N7" s="32">
        <v>135</v>
      </c>
      <c r="O7" s="33">
        <v>5</v>
      </c>
      <c r="P7" s="34">
        <f>N7*1.05</f>
        <v>141.75</v>
      </c>
      <c r="Q7" s="35">
        <f t="shared" ref="Q7:Q31" si="2">F7*N7</f>
        <v>98685</v>
      </c>
      <c r="R7" s="35">
        <f t="shared" ref="R7:R31" si="3">F7*P7</f>
        <v>103619.25</v>
      </c>
    </row>
    <row r="8" spans="1:18" ht="127.5" customHeight="1" x14ac:dyDescent="0.35">
      <c r="A8" s="49">
        <v>2</v>
      </c>
      <c r="B8" s="5" t="s">
        <v>9</v>
      </c>
      <c r="C8" s="8" t="s">
        <v>13</v>
      </c>
      <c r="D8" s="8" t="s">
        <v>74</v>
      </c>
      <c r="E8" s="18" t="s">
        <v>12</v>
      </c>
      <c r="F8" s="19">
        <v>405</v>
      </c>
      <c r="G8" s="18"/>
      <c r="H8" s="24"/>
      <c r="I8" s="25"/>
      <c r="J8" s="21">
        <f t="shared" ref="J8:J12" si="4">H8*1.05</f>
        <v>0</v>
      </c>
      <c r="K8" s="28">
        <f t="shared" si="0"/>
        <v>0</v>
      </c>
      <c r="L8" s="28">
        <f t="shared" si="1"/>
        <v>0</v>
      </c>
      <c r="M8" s="18"/>
      <c r="N8" s="36">
        <v>140</v>
      </c>
      <c r="O8" s="37">
        <v>5</v>
      </c>
      <c r="P8" s="38">
        <f t="shared" ref="P8:P12" si="5">N8*1.05</f>
        <v>147</v>
      </c>
      <c r="Q8" s="35">
        <f t="shared" si="2"/>
        <v>56700</v>
      </c>
      <c r="R8" s="35">
        <f t="shared" si="3"/>
        <v>59535</v>
      </c>
    </row>
    <row r="9" spans="1:18" ht="94" customHeight="1" x14ac:dyDescent="0.35">
      <c r="A9" s="49">
        <v>3</v>
      </c>
      <c r="B9" s="5" t="s">
        <v>9</v>
      </c>
      <c r="C9" s="8" t="s">
        <v>14</v>
      </c>
      <c r="D9" s="9" t="s">
        <v>15</v>
      </c>
      <c r="E9" s="18" t="s">
        <v>12</v>
      </c>
      <c r="F9" s="19">
        <v>500</v>
      </c>
      <c r="G9" s="22"/>
      <c r="H9" s="24"/>
      <c r="I9" s="25"/>
      <c r="J9" s="21">
        <f t="shared" si="4"/>
        <v>0</v>
      </c>
      <c r="K9" s="28">
        <f t="shared" si="0"/>
        <v>0</v>
      </c>
      <c r="L9" s="28">
        <f t="shared" si="1"/>
        <v>0</v>
      </c>
      <c r="M9" s="18"/>
      <c r="N9" s="36">
        <v>182</v>
      </c>
      <c r="O9" s="37">
        <v>5</v>
      </c>
      <c r="P9" s="38">
        <f t="shared" si="5"/>
        <v>191.1</v>
      </c>
      <c r="Q9" s="35">
        <f t="shared" si="2"/>
        <v>91000</v>
      </c>
      <c r="R9" s="35">
        <f t="shared" si="3"/>
        <v>95550</v>
      </c>
    </row>
    <row r="10" spans="1:18" ht="149.5" customHeight="1" x14ac:dyDescent="0.35">
      <c r="A10" s="49">
        <v>4</v>
      </c>
      <c r="B10" s="5" t="s">
        <v>9</v>
      </c>
      <c r="C10" s="8" t="s">
        <v>16</v>
      </c>
      <c r="D10" s="8" t="s">
        <v>75</v>
      </c>
      <c r="E10" s="18" t="s">
        <v>12</v>
      </c>
      <c r="F10" s="19">
        <v>240</v>
      </c>
      <c r="G10" s="22"/>
      <c r="H10" s="24"/>
      <c r="I10" s="25"/>
      <c r="J10" s="21">
        <f t="shared" si="4"/>
        <v>0</v>
      </c>
      <c r="K10" s="28">
        <f t="shared" si="0"/>
        <v>0</v>
      </c>
      <c r="L10" s="28">
        <f t="shared" si="1"/>
        <v>0</v>
      </c>
      <c r="M10" s="18"/>
      <c r="N10" s="36">
        <v>135</v>
      </c>
      <c r="O10" s="37">
        <v>5</v>
      </c>
      <c r="P10" s="38">
        <f t="shared" si="5"/>
        <v>141.75</v>
      </c>
      <c r="Q10" s="35">
        <f t="shared" si="2"/>
        <v>32400</v>
      </c>
      <c r="R10" s="35">
        <f t="shared" si="3"/>
        <v>34020</v>
      </c>
    </row>
    <row r="11" spans="1:18" ht="112" customHeight="1" x14ac:dyDescent="0.35">
      <c r="A11" s="49">
        <v>5</v>
      </c>
      <c r="B11" s="5" t="s">
        <v>9</v>
      </c>
      <c r="C11" s="8" t="s">
        <v>17</v>
      </c>
      <c r="D11" s="8" t="s">
        <v>83</v>
      </c>
      <c r="E11" s="18" t="s">
        <v>12</v>
      </c>
      <c r="F11" s="19">
        <v>65</v>
      </c>
      <c r="G11" s="22"/>
      <c r="H11" s="24"/>
      <c r="I11" s="25"/>
      <c r="J11" s="21">
        <f t="shared" si="4"/>
        <v>0</v>
      </c>
      <c r="K11" s="28">
        <f t="shared" si="0"/>
        <v>0</v>
      </c>
      <c r="L11" s="28">
        <f t="shared" si="1"/>
        <v>0</v>
      </c>
      <c r="M11" s="18"/>
      <c r="N11" s="36">
        <v>170</v>
      </c>
      <c r="O11" s="37">
        <v>5</v>
      </c>
      <c r="P11" s="38">
        <f t="shared" si="5"/>
        <v>178.5</v>
      </c>
      <c r="Q11" s="35">
        <f t="shared" si="2"/>
        <v>11050</v>
      </c>
      <c r="R11" s="35">
        <f t="shared" si="3"/>
        <v>11602.5</v>
      </c>
    </row>
    <row r="12" spans="1:18" ht="131.5" customHeight="1" x14ac:dyDescent="0.35">
      <c r="A12" s="49">
        <v>6</v>
      </c>
      <c r="B12" s="5" t="s">
        <v>9</v>
      </c>
      <c r="C12" s="8" t="s">
        <v>18</v>
      </c>
      <c r="D12" s="8" t="s">
        <v>78</v>
      </c>
      <c r="E12" s="18" t="s">
        <v>12</v>
      </c>
      <c r="F12" s="19">
        <v>30</v>
      </c>
      <c r="G12" s="22"/>
      <c r="H12" s="24"/>
      <c r="I12" s="25"/>
      <c r="J12" s="21">
        <f t="shared" si="4"/>
        <v>0</v>
      </c>
      <c r="K12" s="28">
        <f t="shared" si="0"/>
        <v>0</v>
      </c>
      <c r="L12" s="28">
        <f t="shared" si="1"/>
        <v>0</v>
      </c>
      <c r="M12" s="18"/>
      <c r="N12" s="36">
        <v>288</v>
      </c>
      <c r="O12" s="37">
        <v>5</v>
      </c>
      <c r="P12" s="38">
        <f t="shared" si="5"/>
        <v>302.40000000000003</v>
      </c>
      <c r="Q12" s="35">
        <f t="shared" si="2"/>
        <v>8640</v>
      </c>
      <c r="R12" s="35">
        <f t="shared" si="3"/>
        <v>9072.0000000000018</v>
      </c>
    </row>
    <row r="13" spans="1:18" ht="27" x14ac:dyDescent="0.35">
      <c r="A13" s="49">
        <v>7</v>
      </c>
      <c r="B13" s="5" t="s">
        <v>9</v>
      </c>
      <c r="C13" s="8" t="s">
        <v>19</v>
      </c>
      <c r="D13" s="8" t="s">
        <v>20</v>
      </c>
      <c r="E13" s="18"/>
      <c r="F13" s="19"/>
      <c r="G13" s="22"/>
      <c r="H13" s="24"/>
      <c r="I13" s="25"/>
      <c r="J13" s="21"/>
      <c r="K13" s="28">
        <f t="shared" si="0"/>
        <v>0</v>
      </c>
      <c r="L13" s="28">
        <f t="shared" si="1"/>
        <v>0</v>
      </c>
      <c r="M13" s="18"/>
      <c r="N13" s="36"/>
      <c r="O13" s="37"/>
      <c r="P13" s="38"/>
      <c r="Q13" s="35">
        <f t="shared" si="2"/>
        <v>0</v>
      </c>
      <c r="R13" s="35">
        <f t="shared" si="3"/>
        <v>0</v>
      </c>
    </row>
    <row r="14" spans="1:18" ht="28" customHeight="1" x14ac:dyDescent="0.35">
      <c r="A14" s="49" t="s">
        <v>21</v>
      </c>
      <c r="B14" s="5" t="s">
        <v>9</v>
      </c>
      <c r="C14" s="8" t="s">
        <v>22</v>
      </c>
      <c r="D14" s="8" t="s">
        <v>23</v>
      </c>
      <c r="E14" s="18" t="s">
        <v>12</v>
      </c>
      <c r="F14" s="19">
        <v>40</v>
      </c>
      <c r="G14" s="22"/>
      <c r="H14" s="24"/>
      <c r="I14" s="25"/>
      <c r="J14" s="21">
        <f t="shared" ref="J14:J33" si="6">H14*1.05</f>
        <v>0</v>
      </c>
      <c r="K14" s="28">
        <f t="shared" si="0"/>
        <v>0</v>
      </c>
      <c r="L14" s="28">
        <f t="shared" si="1"/>
        <v>0</v>
      </c>
      <c r="M14" s="18"/>
      <c r="N14" s="36">
        <v>102</v>
      </c>
      <c r="O14" s="37">
        <v>5</v>
      </c>
      <c r="P14" s="38">
        <f t="shared" ref="P14:P31" si="7">N14*1.05</f>
        <v>107.10000000000001</v>
      </c>
      <c r="Q14" s="35">
        <f t="shared" si="2"/>
        <v>4080</v>
      </c>
      <c r="R14" s="35">
        <f t="shared" si="3"/>
        <v>4284</v>
      </c>
    </row>
    <row r="15" spans="1:18" ht="28" customHeight="1" x14ac:dyDescent="0.35">
      <c r="A15" s="49" t="s">
        <v>24</v>
      </c>
      <c r="B15" s="5" t="s">
        <v>9</v>
      </c>
      <c r="C15" s="8" t="s">
        <v>25</v>
      </c>
      <c r="D15" s="8" t="s">
        <v>76</v>
      </c>
      <c r="E15" s="18" t="s">
        <v>12</v>
      </c>
      <c r="F15" s="19">
        <v>30</v>
      </c>
      <c r="G15" s="22"/>
      <c r="H15" s="24"/>
      <c r="I15" s="25"/>
      <c r="J15" s="21">
        <f t="shared" si="6"/>
        <v>0</v>
      </c>
      <c r="K15" s="28">
        <f t="shared" si="0"/>
        <v>0</v>
      </c>
      <c r="L15" s="28">
        <f t="shared" si="1"/>
        <v>0</v>
      </c>
      <c r="M15" s="18"/>
      <c r="N15" s="36">
        <v>106</v>
      </c>
      <c r="O15" s="37">
        <v>5</v>
      </c>
      <c r="P15" s="38">
        <f t="shared" si="7"/>
        <v>111.30000000000001</v>
      </c>
      <c r="Q15" s="35">
        <f t="shared" si="2"/>
        <v>3180</v>
      </c>
      <c r="R15" s="35">
        <f t="shared" si="3"/>
        <v>3339.0000000000005</v>
      </c>
    </row>
    <row r="16" spans="1:18" ht="40.5" x14ac:dyDescent="0.35">
      <c r="A16" s="49" t="s">
        <v>26</v>
      </c>
      <c r="B16" s="5" t="s">
        <v>9</v>
      </c>
      <c r="C16" s="8" t="s">
        <v>27</v>
      </c>
      <c r="D16" s="8" t="s">
        <v>28</v>
      </c>
      <c r="E16" s="18" t="s">
        <v>12</v>
      </c>
      <c r="F16" s="19">
        <v>72</v>
      </c>
      <c r="G16" s="22"/>
      <c r="H16" s="24"/>
      <c r="I16" s="25"/>
      <c r="J16" s="21">
        <f t="shared" si="6"/>
        <v>0</v>
      </c>
      <c r="K16" s="28">
        <f t="shared" si="0"/>
        <v>0</v>
      </c>
      <c r="L16" s="28">
        <f t="shared" si="1"/>
        <v>0</v>
      </c>
      <c r="M16" s="18"/>
      <c r="N16" s="36">
        <v>106</v>
      </c>
      <c r="O16" s="37">
        <v>5</v>
      </c>
      <c r="P16" s="38">
        <f t="shared" si="7"/>
        <v>111.30000000000001</v>
      </c>
      <c r="Q16" s="35">
        <f t="shared" si="2"/>
        <v>7632</v>
      </c>
      <c r="R16" s="35">
        <f t="shared" si="3"/>
        <v>8013.6</v>
      </c>
    </row>
    <row r="17" spans="1:18" ht="27" x14ac:dyDescent="0.35">
      <c r="A17" s="49" t="s">
        <v>29</v>
      </c>
      <c r="B17" s="5" t="s">
        <v>9</v>
      </c>
      <c r="C17" s="8" t="s">
        <v>30</v>
      </c>
      <c r="D17" s="8" t="s">
        <v>31</v>
      </c>
      <c r="E17" s="18" t="s">
        <v>12</v>
      </c>
      <c r="F17" s="19">
        <v>24</v>
      </c>
      <c r="G17" s="22"/>
      <c r="H17" s="24"/>
      <c r="I17" s="25"/>
      <c r="J17" s="21">
        <f t="shared" si="6"/>
        <v>0</v>
      </c>
      <c r="K17" s="28">
        <f t="shared" si="0"/>
        <v>0</v>
      </c>
      <c r="L17" s="28">
        <f t="shared" si="1"/>
        <v>0</v>
      </c>
      <c r="M17" s="18"/>
      <c r="N17" s="36">
        <v>106</v>
      </c>
      <c r="O17" s="37">
        <v>5</v>
      </c>
      <c r="P17" s="38">
        <f t="shared" si="7"/>
        <v>111.30000000000001</v>
      </c>
      <c r="Q17" s="35">
        <f t="shared" si="2"/>
        <v>2544</v>
      </c>
      <c r="R17" s="35">
        <f t="shared" si="3"/>
        <v>2671.2000000000003</v>
      </c>
    </row>
    <row r="18" spans="1:18" ht="42" customHeight="1" x14ac:dyDescent="0.35">
      <c r="A18" s="49" t="s">
        <v>32</v>
      </c>
      <c r="B18" s="5" t="s">
        <v>9</v>
      </c>
      <c r="C18" s="8" t="s">
        <v>33</v>
      </c>
      <c r="D18" s="8" t="s">
        <v>34</v>
      </c>
      <c r="E18" s="18" t="s">
        <v>12</v>
      </c>
      <c r="F18" s="19">
        <v>30</v>
      </c>
      <c r="G18" s="22"/>
      <c r="H18" s="24"/>
      <c r="I18" s="25"/>
      <c r="J18" s="21">
        <f t="shared" si="6"/>
        <v>0</v>
      </c>
      <c r="K18" s="28">
        <f t="shared" si="0"/>
        <v>0</v>
      </c>
      <c r="L18" s="28">
        <f t="shared" si="1"/>
        <v>0</v>
      </c>
      <c r="M18" s="18"/>
      <c r="N18" s="36">
        <v>106</v>
      </c>
      <c r="O18" s="37">
        <v>5</v>
      </c>
      <c r="P18" s="38">
        <f t="shared" si="7"/>
        <v>111.30000000000001</v>
      </c>
      <c r="Q18" s="35">
        <f t="shared" si="2"/>
        <v>3180</v>
      </c>
      <c r="R18" s="35">
        <f t="shared" si="3"/>
        <v>3339.0000000000005</v>
      </c>
    </row>
    <row r="19" spans="1:18" ht="40.5" x14ac:dyDescent="0.35">
      <c r="A19" s="49" t="s">
        <v>35</v>
      </c>
      <c r="B19" s="5" t="s">
        <v>9</v>
      </c>
      <c r="C19" s="8" t="s">
        <v>36</v>
      </c>
      <c r="D19" s="9" t="s">
        <v>37</v>
      </c>
      <c r="E19" s="18" t="s">
        <v>12</v>
      </c>
      <c r="F19" s="19">
        <v>30</v>
      </c>
      <c r="G19" s="22"/>
      <c r="H19" s="24"/>
      <c r="I19" s="25"/>
      <c r="J19" s="21">
        <f t="shared" si="6"/>
        <v>0</v>
      </c>
      <c r="K19" s="28">
        <f t="shared" si="0"/>
        <v>0</v>
      </c>
      <c r="L19" s="28">
        <f t="shared" si="1"/>
        <v>0</v>
      </c>
      <c r="M19" s="18"/>
      <c r="N19" s="36">
        <v>106</v>
      </c>
      <c r="O19" s="37">
        <v>5</v>
      </c>
      <c r="P19" s="38">
        <f t="shared" si="7"/>
        <v>111.30000000000001</v>
      </c>
      <c r="Q19" s="35">
        <f t="shared" si="2"/>
        <v>3180</v>
      </c>
      <c r="R19" s="35">
        <f t="shared" si="3"/>
        <v>3339.0000000000005</v>
      </c>
    </row>
    <row r="20" spans="1:18" ht="40.5" x14ac:dyDescent="0.35">
      <c r="A20" s="49" t="s">
        <v>38</v>
      </c>
      <c r="B20" s="5" t="s">
        <v>9</v>
      </c>
      <c r="C20" s="8" t="s">
        <v>39</v>
      </c>
      <c r="D20" s="8" t="s">
        <v>40</v>
      </c>
      <c r="E20" s="18" t="s">
        <v>12</v>
      </c>
      <c r="F20" s="19">
        <v>30</v>
      </c>
      <c r="G20" s="22"/>
      <c r="H20" s="24"/>
      <c r="I20" s="25"/>
      <c r="J20" s="21">
        <f t="shared" si="6"/>
        <v>0</v>
      </c>
      <c r="K20" s="28">
        <f t="shared" si="0"/>
        <v>0</v>
      </c>
      <c r="L20" s="28">
        <f t="shared" si="1"/>
        <v>0</v>
      </c>
      <c r="M20" s="18"/>
      <c r="N20" s="36">
        <v>106</v>
      </c>
      <c r="O20" s="37">
        <v>5</v>
      </c>
      <c r="P20" s="38">
        <f t="shared" si="7"/>
        <v>111.30000000000001</v>
      </c>
      <c r="Q20" s="35">
        <f t="shared" si="2"/>
        <v>3180</v>
      </c>
      <c r="R20" s="35">
        <f t="shared" si="3"/>
        <v>3339.0000000000005</v>
      </c>
    </row>
    <row r="21" spans="1:18" ht="27" x14ac:dyDescent="0.35">
      <c r="A21" s="49" t="s">
        <v>41</v>
      </c>
      <c r="B21" s="5" t="s">
        <v>9</v>
      </c>
      <c r="C21" s="8" t="s">
        <v>42</v>
      </c>
      <c r="D21" s="8" t="s">
        <v>43</v>
      </c>
      <c r="E21" s="18" t="s">
        <v>12</v>
      </c>
      <c r="F21" s="19">
        <v>30</v>
      </c>
      <c r="G21" s="22"/>
      <c r="H21" s="24"/>
      <c r="I21" s="25"/>
      <c r="J21" s="21">
        <f t="shared" si="6"/>
        <v>0</v>
      </c>
      <c r="K21" s="28">
        <f t="shared" si="0"/>
        <v>0</v>
      </c>
      <c r="L21" s="28">
        <f t="shared" si="1"/>
        <v>0</v>
      </c>
      <c r="M21" s="18"/>
      <c r="N21" s="36">
        <v>106</v>
      </c>
      <c r="O21" s="37">
        <v>5</v>
      </c>
      <c r="P21" s="38">
        <f t="shared" si="7"/>
        <v>111.30000000000001</v>
      </c>
      <c r="Q21" s="35">
        <f t="shared" si="2"/>
        <v>3180</v>
      </c>
      <c r="R21" s="35">
        <f t="shared" si="3"/>
        <v>3339.0000000000005</v>
      </c>
    </row>
    <row r="22" spans="1:18" ht="27" x14ac:dyDescent="0.35">
      <c r="A22" s="49" t="s">
        <v>44</v>
      </c>
      <c r="B22" s="5" t="s">
        <v>9</v>
      </c>
      <c r="C22" s="8" t="s">
        <v>25</v>
      </c>
      <c r="D22" s="8" t="s">
        <v>45</v>
      </c>
      <c r="E22" s="18" t="s">
        <v>12</v>
      </c>
      <c r="F22" s="19">
        <v>30</v>
      </c>
      <c r="G22" s="22"/>
      <c r="H22" s="24"/>
      <c r="I22" s="25"/>
      <c r="J22" s="21">
        <f t="shared" si="6"/>
        <v>0</v>
      </c>
      <c r="K22" s="28">
        <f t="shared" si="0"/>
        <v>0</v>
      </c>
      <c r="L22" s="28">
        <f t="shared" si="1"/>
        <v>0</v>
      </c>
      <c r="M22" s="18"/>
      <c r="N22" s="36">
        <v>106</v>
      </c>
      <c r="O22" s="37">
        <v>5</v>
      </c>
      <c r="P22" s="38">
        <f t="shared" si="7"/>
        <v>111.30000000000001</v>
      </c>
      <c r="Q22" s="35">
        <f t="shared" si="2"/>
        <v>3180</v>
      </c>
      <c r="R22" s="35">
        <f t="shared" si="3"/>
        <v>3339.0000000000005</v>
      </c>
    </row>
    <row r="23" spans="1:18" ht="27" x14ac:dyDescent="0.35">
      <c r="A23" s="49" t="s">
        <v>46</v>
      </c>
      <c r="B23" s="5" t="s">
        <v>9</v>
      </c>
      <c r="C23" s="8" t="s">
        <v>47</v>
      </c>
      <c r="D23" s="8" t="s">
        <v>48</v>
      </c>
      <c r="E23" s="18" t="s">
        <v>12</v>
      </c>
      <c r="F23" s="19">
        <v>24</v>
      </c>
      <c r="G23" s="22"/>
      <c r="H23" s="24"/>
      <c r="I23" s="25"/>
      <c r="J23" s="21">
        <f t="shared" si="6"/>
        <v>0</v>
      </c>
      <c r="K23" s="28">
        <f t="shared" si="0"/>
        <v>0</v>
      </c>
      <c r="L23" s="28">
        <f t="shared" si="1"/>
        <v>0</v>
      </c>
      <c r="M23" s="18"/>
      <c r="N23" s="36">
        <v>106</v>
      </c>
      <c r="O23" s="37">
        <v>5</v>
      </c>
      <c r="P23" s="38">
        <f t="shared" si="7"/>
        <v>111.30000000000001</v>
      </c>
      <c r="Q23" s="35">
        <f t="shared" si="2"/>
        <v>2544</v>
      </c>
      <c r="R23" s="35">
        <f t="shared" si="3"/>
        <v>2671.2000000000003</v>
      </c>
    </row>
    <row r="24" spans="1:18" ht="30" customHeight="1" x14ac:dyDescent="0.35">
      <c r="A24" s="49" t="s">
        <v>49</v>
      </c>
      <c r="B24" s="5" t="s">
        <v>9</v>
      </c>
      <c r="C24" s="8" t="s">
        <v>50</v>
      </c>
      <c r="D24" s="8" t="s">
        <v>51</v>
      </c>
      <c r="E24" s="18" t="s">
        <v>12</v>
      </c>
      <c r="F24" s="19">
        <v>24</v>
      </c>
      <c r="G24" s="22"/>
      <c r="H24" s="24"/>
      <c r="I24" s="25"/>
      <c r="J24" s="21">
        <f t="shared" si="6"/>
        <v>0</v>
      </c>
      <c r="K24" s="28">
        <f t="shared" si="0"/>
        <v>0</v>
      </c>
      <c r="L24" s="28">
        <f t="shared" si="1"/>
        <v>0</v>
      </c>
      <c r="M24" s="18"/>
      <c r="N24" s="36">
        <v>106</v>
      </c>
      <c r="O24" s="37">
        <v>5</v>
      </c>
      <c r="P24" s="38">
        <f t="shared" si="7"/>
        <v>111.30000000000001</v>
      </c>
      <c r="Q24" s="35">
        <f t="shared" si="2"/>
        <v>2544</v>
      </c>
      <c r="R24" s="35">
        <f t="shared" si="3"/>
        <v>2671.2000000000003</v>
      </c>
    </row>
    <row r="25" spans="1:18" ht="30" customHeight="1" x14ac:dyDescent="0.35">
      <c r="A25" s="49" t="s">
        <v>52</v>
      </c>
      <c r="B25" s="5" t="s">
        <v>9</v>
      </c>
      <c r="C25" s="8" t="s">
        <v>50</v>
      </c>
      <c r="D25" s="8" t="s">
        <v>53</v>
      </c>
      <c r="E25" s="18" t="s">
        <v>12</v>
      </c>
      <c r="F25" s="19">
        <v>24</v>
      </c>
      <c r="G25" s="22"/>
      <c r="H25" s="24"/>
      <c r="I25" s="25"/>
      <c r="J25" s="21">
        <f t="shared" si="6"/>
        <v>0</v>
      </c>
      <c r="K25" s="28">
        <f t="shared" si="0"/>
        <v>0</v>
      </c>
      <c r="L25" s="28">
        <f t="shared" si="1"/>
        <v>0</v>
      </c>
      <c r="M25" s="18"/>
      <c r="N25" s="36">
        <v>106</v>
      </c>
      <c r="O25" s="37">
        <v>5</v>
      </c>
      <c r="P25" s="38">
        <f t="shared" si="7"/>
        <v>111.30000000000001</v>
      </c>
      <c r="Q25" s="35">
        <f t="shared" si="2"/>
        <v>2544</v>
      </c>
      <c r="R25" s="35">
        <f t="shared" si="3"/>
        <v>2671.2000000000003</v>
      </c>
    </row>
    <row r="26" spans="1:18" ht="27" x14ac:dyDescent="0.35">
      <c r="A26" s="49" t="s">
        <v>54</v>
      </c>
      <c r="B26" s="5" t="s">
        <v>9</v>
      </c>
      <c r="C26" s="8" t="s">
        <v>55</v>
      </c>
      <c r="D26" s="8" t="s">
        <v>56</v>
      </c>
      <c r="E26" s="18" t="s">
        <v>12</v>
      </c>
      <c r="F26" s="19">
        <v>90</v>
      </c>
      <c r="G26" s="22"/>
      <c r="H26" s="24"/>
      <c r="I26" s="25"/>
      <c r="J26" s="21">
        <f t="shared" si="6"/>
        <v>0</v>
      </c>
      <c r="K26" s="28">
        <f t="shared" si="0"/>
        <v>0</v>
      </c>
      <c r="L26" s="28">
        <f t="shared" si="1"/>
        <v>0</v>
      </c>
      <c r="M26" s="18"/>
      <c r="N26" s="36">
        <v>106</v>
      </c>
      <c r="O26" s="37">
        <v>5</v>
      </c>
      <c r="P26" s="38">
        <f t="shared" si="7"/>
        <v>111.30000000000001</v>
      </c>
      <c r="Q26" s="35">
        <f t="shared" si="2"/>
        <v>9540</v>
      </c>
      <c r="R26" s="35">
        <f t="shared" si="3"/>
        <v>10017.000000000002</v>
      </c>
    </row>
    <row r="27" spans="1:18" ht="27" x14ac:dyDescent="0.35">
      <c r="A27" s="49" t="s">
        <v>57</v>
      </c>
      <c r="B27" s="5" t="s">
        <v>9</v>
      </c>
      <c r="C27" s="8" t="s">
        <v>58</v>
      </c>
      <c r="D27" s="8" t="s">
        <v>59</v>
      </c>
      <c r="E27" s="18" t="s">
        <v>12</v>
      </c>
      <c r="F27" s="19">
        <v>45</v>
      </c>
      <c r="G27" s="22"/>
      <c r="H27" s="24"/>
      <c r="I27" s="25"/>
      <c r="J27" s="21">
        <f t="shared" si="6"/>
        <v>0</v>
      </c>
      <c r="K27" s="28">
        <f t="shared" si="0"/>
        <v>0</v>
      </c>
      <c r="L27" s="28">
        <f t="shared" si="1"/>
        <v>0</v>
      </c>
      <c r="M27" s="18"/>
      <c r="N27" s="36">
        <v>106</v>
      </c>
      <c r="O27" s="37">
        <v>5</v>
      </c>
      <c r="P27" s="38">
        <f t="shared" si="7"/>
        <v>111.30000000000001</v>
      </c>
      <c r="Q27" s="35">
        <f t="shared" si="2"/>
        <v>4770</v>
      </c>
      <c r="R27" s="35">
        <f t="shared" si="3"/>
        <v>5008.5000000000009</v>
      </c>
    </row>
    <row r="28" spans="1:18" ht="27" x14ac:dyDescent="0.35">
      <c r="A28" s="49" t="s">
        <v>60</v>
      </c>
      <c r="B28" s="5" t="s">
        <v>9</v>
      </c>
      <c r="C28" s="8" t="s">
        <v>61</v>
      </c>
      <c r="D28" s="8" t="s">
        <v>62</v>
      </c>
      <c r="E28" s="18" t="s">
        <v>12</v>
      </c>
      <c r="F28" s="19">
        <v>30</v>
      </c>
      <c r="G28" s="22"/>
      <c r="H28" s="24"/>
      <c r="I28" s="25"/>
      <c r="J28" s="21">
        <f t="shared" si="6"/>
        <v>0</v>
      </c>
      <c r="K28" s="28">
        <f t="shared" si="0"/>
        <v>0</v>
      </c>
      <c r="L28" s="28">
        <f t="shared" si="1"/>
        <v>0</v>
      </c>
      <c r="M28" s="18"/>
      <c r="N28" s="36">
        <v>106</v>
      </c>
      <c r="O28" s="37">
        <v>5</v>
      </c>
      <c r="P28" s="38">
        <f t="shared" si="7"/>
        <v>111.30000000000001</v>
      </c>
      <c r="Q28" s="35">
        <f t="shared" si="2"/>
        <v>3180</v>
      </c>
      <c r="R28" s="35">
        <f t="shared" si="3"/>
        <v>3339.0000000000005</v>
      </c>
    </row>
    <row r="29" spans="1:18" ht="27" x14ac:dyDescent="0.35">
      <c r="A29" s="49" t="s">
        <v>63</v>
      </c>
      <c r="B29" s="5" t="s">
        <v>9</v>
      </c>
      <c r="C29" s="8" t="s">
        <v>64</v>
      </c>
      <c r="D29" s="8" t="s">
        <v>65</v>
      </c>
      <c r="E29" s="18" t="s">
        <v>12</v>
      </c>
      <c r="F29" s="19">
        <v>24</v>
      </c>
      <c r="G29" s="22"/>
      <c r="H29" s="24"/>
      <c r="I29" s="25"/>
      <c r="J29" s="21">
        <f t="shared" si="6"/>
        <v>0</v>
      </c>
      <c r="K29" s="28">
        <f t="shared" si="0"/>
        <v>0</v>
      </c>
      <c r="L29" s="28">
        <f t="shared" si="1"/>
        <v>0</v>
      </c>
      <c r="M29" s="18"/>
      <c r="N29" s="36">
        <v>106</v>
      </c>
      <c r="O29" s="37">
        <v>5</v>
      </c>
      <c r="P29" s="38">
        <f t="shared" si="7"/>
        <v>111.30000000000001</v>
      </c>
      <c r="Q29" s="35">
        <f t="shared" si="2"/>
        <v>2544</v>
      </c>
      <c r="R29" s="35">
        <f t="shared" si="3"/>
        <v>2671.2000000000003</v>
      </c>
    </row>
    <row r="30" spans="1:18" ht="27" x14ac:dyDescent="0.35">
      <c r="A30" s="49" t="s">
        <v>66</v>
      </c>
      <c r="B30" s="5" t="s">
        <v>9</v>
      </c>
      <c r="C30" s="8" t="s">
        <v>67</v>
      </c>
      <c r="D30" s="8" t="s">
        <v>68</v>
      </c>
      <c r="E30" s="18" t="s">
        <v>12</v>
      </c>
      <c r="F30" s="19">
        <v>12</v>
      </c>
      <c r="G30" s="22"/>
      <c r="H30" s="24"/>
      <c r="I30" s="25"/>
      <c r="J30" s="21">
        <f t="shared" si="6"/>
        <v>0</v>
      </c>
      <c r="K30" s="28">
        <f t="shared" si="0"/>
        <v>0</v>
      </c>
      <c r="L30" s="28">
        <f t="shared" si="1"/>
        <v>0</v>
      </c>
      <c r="M30" s="18"/>
      <c r="N30" s="36">
        <v>108.08333330000001</v>
      </c>
      <c r="O30" s="37">
        <v>5</v>
      </c>
      <c r="P30" s="38">
        <f t="shared" si="7"/>
        <v>113.48749996500001</v>
      </c>
      <c r="Q30" s="35">
        <f t="shared" si="2"/>
        <v>1296.9999996000001</v>
      </c>
      <c r="R30" s="35">
        <f t="shared" si="3"/>
        <v>1361.8499995800003</v>
      </c>
    </row>
    <row r="31" spans="1:18" ht="40.5" x14ac:dyDescent="0.35">
      <c r="A31" s="49" t="s">
        <v>69</v>
      </c>
      <c r="B31" s="5" t="s">
        <v>9</v>
      </c>
      <c r="C31" s="8" t="s">
        <v>70</v>
      </c>
      <c r="D31" s="8" t="s">
        <v>71</v>
      </c>
      <c r="E31" s="18" t="s">
        <v>12</v>
      </c>
      <c r="F31" s="19">
        <v>24</v>
      </c>
      <c r="G31" s="22"/>
      <c r="H31" s="24"/>
      <c r="I31" s="25"/>
      <c r="J31" s="21">
        <f t="shared" si="6"/>
        <v>0</v>
      </c>
      <c r="K31" s="28">
        <f t="shared" si="0"/>
        <v>0</v>
      </c>
      <c r="L31" s="28">
        <f t="shared" si="1"/>
        <v>0</v>
      </c>
      <c r="M31" s="18"/>
      <c r="N31" s="36">
        <v>106</v>
      </c>
      <c r="O31" s="37">
        <v>5</v>
      </c>
      <c r="P31" s="38">
        <f t="shared" si="7"/>
        <v>111.30000000000001</v>
      </c>
      <c r="Q31" s="35">
        <f t="shared" si="2"/>
        <v>2544</v>
      </c>
      <c r="R31" s="35">
        <f t="shared" si="3"/>
        <v>2671.2000000000003</v>
      </c>
    </row>
    <row r="32" spans="1:18" x14ac:dyDescent="0.35">
      <c r="A32" s="49"/>
      <c r="B32" s="5"/>
      <c r="C32" s="8"/>
      <c r="D32" s="9"/>
      <c r="E32" s="18"/>
      <c r="F32" s="19"/>
      <c r="G32" s="27"/>
      <c r="H32" s="54" t="s">
        <v>82</v>
      </c>
      <c r="I32" s="25"/>
      <c r="J32" s="21"/>
      <c r="K32" s="28">
        <f>SUM(K14:K31)</f>
        <v>0</v>
      </c>
      <c r="L32" s="28">
        <f>SUM(L14:L31)</f>
        <v>0</v>
      </c>
      <c r="M32" s="55" t="s">
        <v>82</v>
      </c>
      <c r="N32" s="53"/>
      <c r="O32" s="37">
        <v>5</v>
      </c>
      <c r="P32" s="38"/>
      <c r="Q32" s="39">
        <f>SUM(Q14:Q31)</f>
        <v>64842.999999599997</v>
      </c>
      <c r="R32" s="39">
        <f>SUM(R14:R31)</f>
        <v>68085.149999579997</v>
      </c>
    </row>
    <row r="33" spans="1:18" ht="155" customHeight="1" x14ac:dyDescent="0.35">
      <c r="A33" s="49">
        <v>8</v>
      </c>
      <c r="B33" s="5" t="s">
        <v>9</v>
      </c>
      <c r="C33" s="8" t="s">
        <v>72</v>
      </c>
      <c r="D33" s="8" t="s">
        <v>77</v>
      </c>
      <c r="E33" s="18" t="s">
        <v>12</v>
      </c>
      <c r="F33" s="19">
        <v>118</v>
      </c>
      <c r="G33" s="22"/>
      <c r="H33" s="20"/>
      <c r="I33" s="25">
        <v>5</v>
      </c>
      <c r="J33" s="21">
        <f t="shared" si="6"/>
        <v>0</v>
      </c>
      <c r="K33" s="28">
        <f>F33*H33</f>
        <v>0</v>
      </c>
      <c r="L33" s="28">
        <f>F33*J33</f>
        <v>0</v>
      </c>
      <c r="M33" s="18"/>
      <c r="N33" s="36">
        <v>180</v>
      </c>
      <c r="O33" s="37">
        <v>5</v>
      </c>
      <c r="P33" s="38">
        <f t="shared" ref="P33" si="8">N33*1.05</f>
        <v>189</v>
      </c>
      <c r="Q33" s="35">
        <f>F33*N33</f>
        <v>21240</v>
      </c>
      <c r="R33" s="35">
        <f>F33*P33</f>
        <v>22302</v>
      </c>
    </row>
    <row r="34" spans="1:18" x14ac:dyDescent="0.35">
      <c r="E34" s="23"/>
      <c r="F34" s="23"/>
      <c r="G34" s="52"/>
      <c r="H34" s="40"/>
      <c r="I34" s="41"/>
      <c r="J34" s="40" t="s">
        <v>73</v>
      </c>
      <c r="K34" s="46"/>
      <c r="L34" s="46"/>
      <c r="M34" s="69" t="s">
        <v>85</v>
      </c>
      <c r="N34" s="70"/>
      <c r="O34" s="42">
        <v>5</v>
      </c>
      <c r="P34" s="43" t="s">
        <v>73</v>
      </c>
      <c r="Q34" s="44">
        <f>SUM(Q7:Q33)-Q32</f>
        <v>384557.9999996</v>
      </c>
      <c r="R34" s="44">
        <f>SUM(R7:R33)-R32</f>
        <v>403785.89999958006</v>
      </c>
    </row>
  </sheetData>
  <mergeCells count="13">
    <mergeCell ref="A3:I3"/>
    <mergeCell ref="A2:I2"/>
    <mergeCell ref="M5:M6"/>
    <mergeCell ref="N5:R5"/>
    <mergeCell ref="M34:N34"/>
    <mergeCell ref="A5:A6"/>
    <mergeCell ref="H5:L5"/>
    <mergeCell ref="G5:G6"/>
    <mergeCell ref="F5:F6"/>
    <mergeCell ref="E5:E6"/>
    <mergeCell ref="D5:D6"/>
    <mergeCell ref="C5:C6"/>
    <mergeCell ref="B5: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Bendrieji reikalavimai</vt:lpstr>
      <vt:lpstr>Techinė 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Jolanta Biekšienė</cp:lastModifiedBy>
  <cp:lastPrinted>2025-06-03T14:00:00Z</cp:lastPrinted>
  <dcterms:created xsi:type="dcterms:W3CDTF">2025-05-30T11:57:05Z</dcterms:created>
  <dcterms:modified xsi:type="dcterms:W3CDTF">2025-06-11T08:19:44Z</dcterms:modified>
</cp:coreProperties>
</file>